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369" documentId="11_7EF6E335C022567B561FB7922C706CB3788837D2" xr6:coauthVersionLast="47" xr6:coauthVersionMax="47" xr10:uidLastSave="{39B5CC3F-8F3B-4713-862A-7A65775D0B84}"/>
  <bookViews>
    <workbookView xWindow="22932" yWindow="-108" windowWidth="23256" windowHeight="12456" xr2:uid="{00000000-000D-0000-FFFF-FFFF00000000}"/>
  </bookViews>
  <sheets>
    <sheet name="LOTE 1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0" i="1" l="1"/>
  <c r="I11" i="1"/>
  <c r="I9" i="1"/>
  <c r="C15" i="1" s="1"/>
  <c r="E15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<sst xmlns="http://schemas.openxmlformats.org/spreadsheetml/2006/main" count="64" uniqueCount="34">
  <si>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</si>
  <si>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</si>
  <si>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</si>
  <si>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</si>
  <si>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</si>
  <si>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</si>
  <si>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</si>
  <si>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</si>
  <si>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</si>
  <si>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</si>
  <si>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</si>
  <si>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</si>
  <si>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</si>
  <si>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</si>
  <si>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</si>
  <si>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</si>
  <si>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</si>
  <si>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</si>
  <si>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</si>
  <si>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</si>
  <si>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</si>
  <si>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</si>
  <si>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</si>
  <si>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</si>
  <si>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LICT/99/029/2023/0178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</si>
  <si>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</si>
  <si>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11</t>
    </r>
  </si>
  <si>
    <t>Contratación del servicio de transporte de pacientes en otros medios de los centros asistenciales de FREMAP, Mutua Colaboradora con la Seguridad Social Nº61, en Sant Boi y Baix Llobregat Sur.</t>
  </si>
  <si>
    <t>PRECIO FIJO URBANO</t>
  </si>
  <si>
    <t>KILÓMETROS</t>
  </si>
  <si>
    <t>PRECIO FIJO INTERURBANO</t>
  </si>
  <si>
    <r>
      <t xml:space="preserve">HORAS DE ESPERA </t>
    </r>
    <r>
      <rPr>
        <b/>
        <sz val="11"/>
        <color rgb="FFFF0000"/>
        <rFont val="Calibri"/>
        <family val="2"/>
        <scheme val="minor"/>
      </rPr>
      <t>PARA LOS TRAYECTOS INTERURBANOS</t>
    </r>
  </si>
  <si>
    <t>INTERURBANO
TRAYECTOS &gt; 5 KM</t>
  </si>
  <si>
    <t>URBANO 
TRAYECTOS ≤ 5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</si>
</sst>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4" fillId="0" borderId="0" applyFont="0" applyFill="0" applyBorder="0" applyAlignment="0" applyProtection="0"/>
  </cellStyleXfs>
  <cellXfs count="71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0" fontId="1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13" borderId="3" xfId="0" applyNumberForma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164" fontId="0" fillId="6" borderId="1" xfId="0" applyNumberFormat="1" applyFill="1" applyBorder="1" applyAlignment="1">
      <alignment horizontal="center" vertical="center"/>
    </xf>
    <xf numFmtId="44" fontId="1" fillId="16" borderId="1" xfId="2" applyFont="1" applyFill="1" applyBorder="1" applyAlignment="1">
      <alignment horizontal="center" vertical="center"/>
    </xf>
    <xf numFmtId="4" fontId="7" fillId="9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17" borderId="1" xfId="0" applyNumberFormat="1" applyFill="1" applyBorder="1" applyAlignment="1" applyProtection="1">
      <alignment horizontal="center" vertical="center"/>
      <protection locked="0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1386570</xdr:colOff>
      <xdr:row>1</xdr:row>
      <xdr:rowOff>403551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topLeftCell="B7" zoomScale="70" zoomScaleNormal="70" workbookViewId="0">
      <selection activeCell="I15" sqref="I15"/>
    </sheetView>
  </sheetViews>
  <sheetFormatPr baseColWidth="10" defaultColWidth="9.109375" defaultRowHeight="14.4" x14ac:dyDescent="0.3"/>
  <cols>
    <col min="1" max="1" width="25" customWidth="1"/>
    <col min="2" max="2" width="28.88671875" style="2" customWidth="1"/>
    <col min="3" max="3" width="36.33203125" customWidth="1"/>
    <col min="4" max="4" width="25.33203125" customWidth="1"/>
    <col min="5" max="5" width="28.109375" customWidth="1"/>
    <col min="6" max="6" width="28.109375" style="3" customWidth="1"/>
    <col min="7" max="7" width="20.109375" customWidth="1"/>
    <col min="8" max="8" width="26.33203125" style="1" customWidth="1"/>
    <col min="9" max="9" width="17.44140625" customWidth="1"/>
    <col min="10" max="10" width="9.109375" customWidth="1"/>
  </cols>
  <sheetData>
    <row r="1" spans="1:14" ht="36.6" x14ac:dyDescent="0.3">
      <c r="A1" s="51" t="s">
        <v>26</v>
      </c>
      <c r="B1" s="51"/>
      <c r="C1" s="51"/>
      <c r="D1" s="51"/>
      <c r="E1" s="51"/>
      <c r="F1" s="51"/>
      <c r="G1" s="51"/>
      <c r="H1" s="51"/>
      <c r="I1" s="4"/>
    </row>
    <row r="2" spans="1:14" s="41" customFormat="1" ht="51.6" customHeight="1" x14ac:dyDescent="0.45">
      <c r="A2" s="53" t="s">
        <v>27</v>
      </c>
      <c r="B2" s="53"/>
      <c r="C2" s="53"/>
      <c r="D2" s="53"/>
      <c r="E2" s="53"/>
      <c r="F2" s="53"/>
      <c r="G2" s="53"/>
      <c r="H2" s="40"/>
    </row>
    <row r="3" spans="1:14" ht="33.6" x14ac:dyDescent="0.3">
      <c r="A3" s="54" t="s">
        <v>24</v>
      </c>
      <c r="B3" s="54"/>
      <c r="C3" s="54"/>
      <c r="D3" s="54"/>
      <c r="E3" s="54"/>
      <c r="F3" s="54"/>
      <c r="G3" s="54"/>
      <c r="H3" s="54"/>
      <c r="I3" s="4"/>
    </row>
    <row r="4" spans="1:14" x14ac:dyDescent="0.3">
      <c r="A4" s="4"/>
      <c r="B4" s="21"/>
      <c r="C4" s="5"/>
      <c r="D4" s="5"/>
      <c r="E4" s="6"/>
      <c r="F4" s="6"/>
      <c r="G4" s="6"/>
      <c r="H4" s="7"/>
      <c r="I4" s="4"/>
    </row>
    <row r="5" spans="1:14" ht="84.75" customHeight="1" x14ac:dyDescent="0.3">
      <c r="A5" s="52" t="s">
        <v>0</v>
      </c>
      <c r="B5" s="52"/>
      <c r="C5" s="52"/>
      <c r="D5" s="52"/>
      <c r="E5" s="52"/>
      <c r="F5" s="52"/>
      <c r="G5" s="52"/>
      <c r="H5" s="52"/>
      <c r="I5" s="4"/>
    </row>
    <row r="7" spans="1:14" ht="90" customHeight="1" x14ac:dyDescent="0.3">
      <c r="A7" s="56" t="s">
        <v>1</v>
      </c>
      <c r="B7" s="57"/>
      <c r="C7" s="57"/>
      <c r="D7" s="58"/>
      <c r="E7" s="34" t="s">
        <v>12</v>
      </c>
      <c r="F7" s="34" t="s">
        <v>13</v>
      </c>
      <c r="G7" s="34" t="s">
        <v>14</v>
      </c>
      <c r="H7" s="47" t="s">
        <v>5</v>
      </c>
      <c r="I7" s="22" t="s">
        <v>6</v>
      </c>
      <c r="J7" s="4"/>
    </row>
    <row r="8" spans="1:14" ht="15" customHeight="1" x14ac:dyDescent="0.3">
      <c r="A8" s="4"/>
      <c r="B8" s="21"/>
      <c r="C8" s="21"/>
      <c r="D8" s="21"/>
      <c r="E8" s="4"/>
      <c r="F8" s="4"/>
      <c r="G8" s="4"/>
      <c r="H8" s="4"/>
      <c r="I8" s="4"/>
      <c r="J8" s="4"/>
      <c r="N8" s="4"/>
    </row>
    <row r="9" spans="1:14" s="4" customFormat="1" ht="52.8" customHeight="1" x14ac:dyDescent="0.3">
      <c r="A9" s="62" t="s">
        <v>25</v>
      </c>
      <c r="B9" s="55" t="s">
        <v>22</v>
      </c>
      <c r="C9" s="50" t="s">
        <v>33</v>
      </c>
      <c r="D9" s="48" t="s">
        <v>28</v>
      </c>
      <c r="E9" s="49">
        <v>250</v>
      </c>
      <c r="F9" s="49">
        <v>1000</v>
      </c>
      <c r="G9" s="46">
        <v>13.64</v>
      </c>
      <c r="H9" s="70"/>
      <c r="I9" s="44" t="str">
        <f>+IF(H9&lt;=0,"Precio no válido",IF(H9&gt;G9,"Precio no válido",ROUND(E9*H9,2)))</f>
        <v>Precio no válido</v>
      </c>
    </row>
    <row r="10" spans="1:14" s="4" customFormat="1" ht="44.4" customHeight="1" x14ac:dyDescent="0.3">
      <c r="A10" s="63"/>
      <c r="B10" s="55"/>
      <c r="C10" s="65" t="s">
        <v>32</v>
      </c>
      <c r="D10" s="48" t="s">
        <v>30</v>
      </c>
      <c r="E10" s="49">
        <v>500</v>
      </c>
      <c r="F10" s="49">
        <v>0</v>
      </c>
      <c r="G10" s="46">
        <v>5.41</v>
      </c>
      <c r="H10" s="70"/>
      <c r="I10" s="44" t="str">
        <f>+IF(H10&lt;=0,"Precio no válido",IF(H10&gt;G10,"Precio no válido",ROUND(E10*H10,2)))</f>
        <v>Precio no válido</v>
      </c>
    </row>
    <row r="11" spans="1:14" s="4" customFormat="1" ht="45" customHeight="1" x14ac:dyDescent="0.3">
      <c r="A11" s="64"/>
      <c r="B11" s="55"/>
      <c r="C11" s="66"/>
      <c r="D11" s="48" t="s">
        <v>29</v>
      </c>
      <c r="E11" s="49">
        <v>500</v>
      </c>
      <c r="F11" s="49">
        <v>15000</v>
      </c>
      <c r="G11" s="46">
        <v>1.68</v>
      </c>
      <c r="H11" s="70"/>
      <c r="I11" s="44" t="str">
        <f>+IF(H11&lt;=0,"Precio no válido",IF(H11&gt;G11,"Precio no válido",ROUND(F11*H11,2)))</f>
        <v>Precio no válido</v>
      </c>
    </row>
    <row r="12" spans="1:14" s="4" customFormat="1" x14ac:dyDescent="0.3"/>
    <row r="13" spans="1:14" s="4" customFormat="1" ht="28.8" x14ac:dyDescent="0.3">
      <c r="C13" s="45" t="s">
        <v>31</v>
      </c>
      <c r="D13" s="59">
        <v>250</v>
      </c>
      <c r="E13" s="60"/>
      <c r="F13" s="61"/>
      <c r="G13" s="46">
        <v>23.55</v>
      </c>
      <c r="H13" s="70"/>
      <c r="I13" s="44" t="str">
        <f>+IF(H13&lt;=0,"Precio no válido",IF(H13&gt;G13,"Precio no válido",ROUND(D13*H13,2)))</f>
        <v>Precio no válido</v>
      </c>
    </row>
    <row r="14" spans="1:14" s="4" customFormat="1" x14ac:dyDescent="0.3">
      <c r="F14" s="13"/>
      <c r="H14" s="31"/>
    </row>
    <row r="15" spans="1:14" ht="79.2" customHeight="1" x14ac:dyDescent="0.3">
      <c r="A15" s="4"/>
      <c r="B15" s="11" t="s">
        <v>8</v>
      </c>
      <c r="C15" s="20" t="str">
        <f>+IF(COUNTIF(I9:I13,"Precio no válido"),"Precio no válido",IF(SUM(I9:I13)&lt;=0,"Precio no válido",(SUM(I9:I13)*2)))</f>
        <v>Precio no válido</v>
      </c>
      <c r="D15" s="42" t="s">
        <v>3</v>
      </c>
      <c r="E15" s="30">
        <f>COUNT(H9:H9)</f>
        <v>0</v>
      </c>
      <c r="F15" s="30"/>
      <c r="H15" s="31"/>
      <c r="I15" s="4"/>
    </row>
    <row r="17" spans="3:3" x14ac:dyDescent="0.3">
      <c r="C17" s="43"/>
    </row>
    <row r="18" spans="3:3" x14ac:dyDescent="0.3">
      <c r="C18" s="43"/>
    </row>
  </sheetData>
  <sheetProtection algorithmName="SHA-512" hashValue="yqsQOMPaYNwViwBlV+j2u99Wl8ecN/LqPQLMrdm8kRKs8hnFWeH0ViR7j+zCHV/uQtQIIdNN4s5Tn3EWOBmv2A==" saltValue="Mc1LSEK0hAwZy2NPXwIeuA==" spinCount="100000" sheet="1" objects="1" scenarios="1"/>
  <mergeCells count="9">
    <mergeCell ref="D13:F13"/>
    <mergeCell ref="A9:A11"/>
    <mergeCell ref="C10:C11"/>
    <mergeCell ref="A1:H1"/>
    <mergeCell ref="A5:H5"/>
    <mergeCell ref="A2:G2"/>
    <mergeCell ref="A3:H3"/>
    <mergeCell ref="B9:B11"/>
    <mergeCell ref="A7:D7"/>
  </mergeCells>
  <dataValidations count="2">
    <dataValidation allowBlank="1" showInputMessage="1" showErrorMessage="1" errorTitle="Error en los decimales" error="Se deben incluir como máximo dos decimales" sqref="H8" xr:uid="{00000000-0002-0000-0000-000000000000}"/>
    <dataValidation type="custom" allowBlank="1" showInputMessage="1" showErrorMessage="1" errorTitle="NÚMERO DE DECIMALES INCORRECTO" error="Se deben incluir como máximo dos decimales" sqref="H9:H11 H13" xr:uid="{89935778-D25B-4632-957B-9C6CB87FEB5B}">
      <formula1>H9*100=INT(H9*100)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51" t="s">
        <v>10</v>
      </c>
      <c r="B1" s="51"/>
      <c r="C1" s="51"/>
      <c r="D1" s="51"/>
      <c r="E1" s="51"/>
      <c r="F1" s="51"/>
      <c r="G1" s="51"/>
    </row>
    <row r="2" spans="1:12" ht="36" customHeight="1" x14ac:dyDescent="0.3">
      <c r="A2" s="68" t="s">
        <v>15</v>
      </c>
      <c r="B2" s="68"/>
      <c r="C2" s="68"/>
      <c r="D2" s="68"/>
      <c r="E2" s="68"/>
      <c r="F2" s="68"/>
      <c r="G2" s="12"/>
    </row>
    <row r="3" spans="1:12" ht="33.6" x14ac:dyDescent="0.3">
      <c r="A3" s="54" t="s">
        <v>16</v>
      </c>
      <c r="B3" s="54"/>
      <c r="C3" s="54"/>
      <c r="D3" s="54"/>
      <c r="E3" s="54"/>
      <c r="F3" s="54"/>
      <c r="G3" s="5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52" t="s">
        <v>0</v>
      </c>
      <c r="B5" s="52"/>
      <c r="C5" s="52"/>
      <c r="D5" s="52"/>
      <c r="E5" s="52"/>
      <c r="F5" s="52"/>
      <c r="G5" s="52"/>
    </row>
    <row r="7" spans="1:12" ht="75" customHeight="1" x14ac:dyDescent="0.3">
      <c r="A7" s="56" t="s">
        <v>1</v>
      </c>
      <c r="B7" s="57"/>
      <c r="C7" s="58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55" t="s">
        <v>21</v>
      </c>
      <c r="B9" s="69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55"/>
      <c r="B10" s="69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55" t="s">
        <v>11</v>
      </c>
      <c r="B11" s="55"/>
      <c r="C11" s="55"/>
      <c r="D11" s="67">
        <v>10</v>
      </c>
      <c r="E11" s="6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51" t="s">
        <v>10</v>
      </c>
      <c r="B1" s="51"/>
      <c r="C1" s="51"/>
      <c r="D1" s="51"/>
      <c r="E1" s="51"/>
      <c r="F1" s="51"/>
      <c r="G1" s="51"/>
    </row>
    <row r="2" spans="1:12" ht="36" customHeight="1" x14ac:dyDescent="0.3">
      <c r="A2" s="68" t="s">
        <v>15</v>
      </c>
      <c r="B2" s="68"/>
      <c r="C2" s="68"/>
      <c r="D2" s="68"/>
      <c r="E2" s="68"/>
      <c r="F2" s="68"/>
      <c r="G2" s="12"/>
    </row>
    <row r="3" spans="1:12" ht="33.6" x14ac:dyDescent="0.3">
      <c r="A3" s="54" t="s">
        <v>16</v>
      </c>
      <c r="B3" s="54"/>
      <c r="C3" s="54"/>
      <c r="D3" s="54"/>
      <c r="E3" s="54"/>
      <c r="F3" s="54"/>
      <c r="G3" s="5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52" t="s">
        <v>0</v>
      </c>
      <c r="B5" s="52"/>
      <c r="C5" s="52"/>
      <c r="D5" s="52"/>
      <c r="E5" s="52"/>
      <c r="F5" s="52"/>
      <c r="G5" s="52"/>
    </row>
    <row r="7" spans="1:12" ht="75" customHeight="1" x14ac:dyDescent="0.3">
      <c r="A7" s="56" t="s">
        <v>1</v>
      </c>
      <c r="B7" s="57"/>
      <c r="C7" s="58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55" t="s">
        <v>21</v>
      </c>
      <c r="B9" s="69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55"/>
      <c r="B10" s="69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55" t="s">
        <v>11</v>
      </c>
      <c r="B11" s="55"/>
      <c r="C11" s="55"/>
      <c r="D11" s="67">
        <v>10</v>
      </c>
      <c r="E11" s="6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2024-02-29T11:57:00Z</dcterms:modified>
</cp:coreProperties>
</file>